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225" windowWidth="19440" windowHeight="676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им-во'!$A$5:$O$8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им-во'!$A$5:$G$9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им-во'!$A$5:$G$7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им-во'!$A$5:$G$9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им-во'!$A$5:$G$9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E12" i="2"/>
  <c r="H8" i="1"/>
  <c r="I8" i="1" l="1"/>
  <c r="G12" i="2"/>
</calcChain>
</file>

<file path=xl/sharedStrings.xml><?xml version="1.0" encoding="utf-8"?>
<sst xmlns="http://schemas.openxmlformats.org/spreadsheetml/2006/main" count="49" uniqueCount="42">
  <si>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</si>
  <si>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</si>
  <si>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</si>
  <si>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</si>
  <si>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</si>
  <si>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</si>
  <si>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</si>
  <si>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</si>
  <si>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</si>
  <si>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</si>
  <si>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</si>
  <si>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</si>
  <si>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</si>
  <si>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</si>
  <si>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</si>
  <si>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</si>
  <si>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</si>
  <si>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</si>
  <si>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</si>
  <si>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</si>
  <si>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</si>
  <si>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</si>
  <si>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</si>
  <si>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</si>
  <si>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</si>
  <si>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</si>
  <si>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</si>
  <si>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</si>
  <si>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</si>
  <si>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</si>
  <si>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</si>
  <si>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</si>
  <si>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</si>
  <si>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</si>
  <si>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</si>
  <si>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</si>
  <si>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</si>
  <si>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земельный участок</t>
  </si>
  <si>
    <t>АО "РН-Столица"</t>
  </si>
  <si>
    <t>Московская область, Раменский район, сельское поселение Софьинское, д. Становое.</t>
  </si>
  <si>
    <t>50:23:0040510:503</t>
  </si>
  <si>
    <t>50-50-99/023/2012-050 от 27.03.2012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</si>
</sst>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2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0" fontId="39" fillId="0" borderId="0" xfId="0" applyFont="1" applyAlignment="1">
      <alignment horizontal="justify" vertical="center"/>
    </xf>
    <xf numFmtId="0" fontId="39" fillId="0" borderId="0" xfId="0" applyFont="1" applyAlignment="1">
      <alignment horizontal="center" vertical="center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8"/>
  <sheetViews>
    <sheetView tabSelected="1" zoomScale="51" zoomScaleNormal="51" workbookViewId="0">
      <selection activeCell="E7" sqref="E7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0" t="s">
        <v>30</v>
      </c>
      <c r="C3" s="90"/>
      <c r="D3" s="90"/>
      <c r="E3" s="90"/>
      <c r="F3" s="90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45" customFormat="1" ht="114.75" customHeight="1" x14ac:dyDescent="0.25">
      <c r="A7" s="60">
        <v>1</v>
      </c>
      <c r="B7" s="89" t="s">
        <v>37</v>
      </c>
      <c r="C7" s="110" t="s">
        <v>39</v>
      </c>
      <c r="D7" s="80"/>
      <c r="E7" s="80"/>
      <c r="F7" s="80" t="s">
        <v>41</v>
      </c>
      <c r="G7" s="111" t="s">
        <v>40</v>
      </c>
      <c r="H7" s="81"/>
      <c r="I7" s="81"/>
      <c r="J7" s="81"/>
      <c r="K7" s="82"/>
      <c r="L7" s="82"/>
      <c r="M7" s="46"/>
      <c r="N7" s="46"/>
      <c r="O7" s="62"/>
    </row>
    <row r="8" spans="1:15" s="44" customFormat="1" ht="50.25" customHeight="1" x14ac:dyDescent="0.25">
      <c r="A8" s="63"/>
      <c r="B8" s="92" t="s">
        <v>31</v>
      </c>
      <c r="C8" s="93"/>
      <c r="D8" s="94"/>
      <c r="E8" s="95"/>
      <c r="F8" s="96"/>
      <c r="G8" s="97"/>
      <c r="H8" s="86">
        <f>SUM(H7:H7)</f>
        <v>0</v>
      </c>
      <c r="I8" s="87">
        <f t="shared" ref="I8" si="0">J8-H8</f>
        <v>0</v>
      </c>
      <c r="J8" s="87">
        <f>SUM(J7:J7)</f>
        <v>0</v>
      </c>
      <c r="K8" s="88"/>
      <c r="L8" s="88"/>
    </row>
    <row r="9" spans="1:15" x14ac:dyDescent="0.25">
      <c r="H9" s="64"/>
      <c r="I9" s="64"/>
      <c r="J9" s="64"/>
    </row>
    <row r="10" spans="1:15" ht="18.75" x14ac:dyDescent="0.25">
      <c r="H10" s="65"/>
      <c r="I10" s="65"/>
      <c r="J10" s="65"/>
    </row>
    <row r="11" spans="1:15" s="19" customFormat="1" ht="20.25" x14ac:dyDescent="0.25">
      <c r="A11" s="5"/>
      <c r="B11" s="16"/>
      <c r="C11" s="90" t="s">
        <v>10</v>
      </c>
      <c r="D11" s="90"/>
      <c r="E11" s="90"/>
      <c r="F11" s="17"/>
      <c r="G11" s="17"/>
      <c r="H11" s="39"/>
      <c r="I11" s="17"/>
      <c r="J11" s="18"/>
    </row>
    <row r="12" spans="1:15" s="25" customFormat="1" ht="20.25" x14ac:dyDescent="0.25">
      <c r="A12" s="20"/>
      <c r="B12" s="21"/>
      <c r="C12" s="91"/>
      <c r="D12" s="91"/>
      <c r="E12" s="91"/>
      <c r="F12" s="22"/>
      <c r="G12" s="23"/>
      <c r="H12" s="39"/>
      <c r="I12" s="23"/>
      <c r="J12" s="24"/>
    </row>
    <row r="13" spans="1:15" s="19" customFormat="1" ht="20.25" x14ac:dyDescent="0.25">
      <c r="A13" s="5"/>
      <c r="B13" s="90" t="s">
        <v>11</v>
      </c>
      <c r="C13" s="90"/>
      <c r="D13" s="26"/>
      <c r="E13" s="26"/>
      <c r="F13" s="90" t="s">
        <v>12</v>
      </c>
      <c r="G13" s="90"/>
      <c r="H13" s="26"/>
      <c r="I13" s="17"/>
      <c r="J13" s="18"/>
    </row>
    <row r="14" spans="1:15" s="19" customFormat="1" ht="20.25" x14ac:dyDescent="0.25">
      <c r="A14" s="5"/>
      <c r="B14" s="16"/>
      <c r="C14" s="91"/>
      <c r="D14" s="91"/>
      <c r="E14" s="91"/>
      <c r="F14" s="22"/>
      <c r="G14" s="22"/>
      <c r="H14" s="39"/>
      <c r="I14" s="17"/>
      <c r="J14" s="18"/>
    </row>
    <row r="15" spans="1:15" s="50" customFormat="1" ht="43.5" customHeight="1" x14ac:dyDescent="0.3">
      <c r="A15" s="48"/>
      <c r="B15" s="100" t="s">
        <v>38</v>
      </c>
      <c r="C15" s="100"/>
      <c r="D15" s="83"/>
      <c r="E15" s="84"/>
      <c r="F15" s="101" t="s">
        <v>23</v>
      </c>
      <c r="G15" s="101"/>
      <c r="H15" s="42"/>
      <c r="I15" s="43"/>
      <c r="J15" s="49"/>
    </row>
    <row r="16" spans="1:15" s="44" customFormat="1" ht="43.5" customHeight="1" x14ac:dyDescent="0.25">
      <c r="B16" s="99" t="s">
        <v>22</v>
      </c>
      <c r="C16" s="99"/>
      <c r="D16" s="85"/>
      <c r="E16" s="84"/>
      <c r="F16" s="101" t="s">
        <v>24</v>
      </c>
      <c r="G16" s="101"/>
      <c r="H16" s="51"/>
      <c r="I16" s="52"/>
      <c r="J16" s="53"/>
    </row>
    <row r="17" spans="2:10" s="44" customFormat="1" ht="43.5" customHeight="1" x14ac:dyDescent="0.25">
      <c r="B17" s="47"/>
      <c r="H17" s="51"/>
      <c r="I17" s="52"/>
      <c r="J17" s="53"/>
    </row>
    <row r="18" spans="2:10" s="44" customFormat="1" ht="43.5" customHeight="1" x14ac:dyDescent="0.25">
      <c r="B18" s="98" t="s">
        <v>32</v>
      </c>
      <c r="C18" s="98"/>
      <c r="F18" s="98" t="s">
        <v>33</v>
      </c>
      <c r="G18" s="98"/>
      <c r="H18" s="51"/>
      <c r="I18" s="52"/>
      <c r="J18" s="53"/>
    </row>
  </sheetData>
  <autoFilter ref="A5:O8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8:C18"/>
    <mergeCell ref="F18:G18"/>
    <mergeCell ref="B16:C16"/>
    <mergeCell ref="B15:C15"/>
    <mergeCell ref="F13:G13"/>
    <mergeCell ref="F15:G15"/>
    <mergeCell ref="F16:G16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F23" sqref="F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3" t="s">
        <v>35</v>
      </c>
      <c r="B3" s="103"/>
      <c r="C3" s="103"/>
      <c r="D3" s="103"/>
      <c r="E3" s="103"/>
      <c r="F3" s="103"/>
      <c r="G3" s="103"/>
      <c r="H3" s="103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4" t="s">
        <v>0</v>
      </c>
      <c r="B12" s="105"/>
      <c r="C12" s="105"/>
      <c r="D12" s="106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2" t="s">
        <v>10</v>
      </c>
      <c r="B15" s="102"/>
      <c r="C15" s="102"/>
      <c r="D15" s="102"/>
      <c r="E15" s="102"/>
      <c r="F15" s="102"/>
      <c r="G15" s="102"/>
      <c r="H15" s="102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2" t="s">
        <v>11</v>
      </c>
      <c r="C17" s="102"/>
      <c r="D17" s="102"/>
      <c r="G17" s="102" t="s">
        <v>17</v>
      </c>
      <c r="H17" s="102"/>
    </row>
    <row r="19" spans="1:10" s="50" customFormat="1" ht="18.75" customHeight="1" x14ac:dyDescent="0.3">
      <c r="A19" s="48"/>
      <c r="B19" s="107" t="s">
        <v>25</v>
      </c>
      <c r="C19" s="107"/>
      <c r="D19" s="107"/>
      <c r="E19" s="40"/>
      <c r="F19" s="41"/>
      <c r="G19" s="108" t="s">
        <v>25</v>
      </c>
      <c r="H19" s="108"/>
      <c r="I19" s="42"/>
      <c r="J19" s="49"/>
    </row>
    <row r="20" spans="1:10" s="44" customFormat="1" ht="20.25" customHeight="1" x14ac:dyDescent="0.25">
      <c r="B20" s="109" t="s">
        <v>26</v>
      </c>
      <c r="C20" s="109"/>
      <c r="D20" s="109"/>
      <c r="F20" s="41"/>
      <c r="G20" s="108" t="s">
        <v>27</v>
      </c>
      <c r="H20" s="108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8" t="s">
        <v>36</v>
      </c>
      <c r="C23" s="98"/>
      <c r="D23" s="98"/>
      <c r="G23" s="44" t="s">
        <v>18</v>
      </c>
      <c r="H23" s="98" t="s">
        <v>36</v>
      </c>
      <c r="I23" s="98"/>
      <c r="J23" s="98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2020-01-21T08:08:16Z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